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50" windowWidth="19420" windowHeight="8000" activeTab="4"/>
  </bookViews>
  <sheets>
    <sheet name="Month1" sheetId="6" r:id="rId1"/>
    <sheet name="month2" sheetId="8" r:id="rId2"/>
    <sheet name="month3" sheetId="7" r:id="rId3"/>
    <sheet name="month4" sheetId="9" r:id="rId4"/>
    <sheet name="الملخص" sheetId="4" r:id="rId5"/>
  </sheets>
  <calcPr calcId="144525"/>
</workbook>
</file>

<file path=xl/calcChain.xml><?xml version="1.0" encoding="utf-8"?>
<calcChain xmlns="http://schemas.openxmlformats.org/spreadsheetml/2006/main">
  <c r="I7" i="9" l="1"/>
  <c r="I6" i="9"/>
  <c r="I5" i="9"/>
  <c r="I4" i="9"/>
  <c r="I3" i="9"/>
  <c r="R6" i="4" a="1"/>
  <c r="M6" i="4"/>
  <c r="O6" i="4"/>
  <c r="L6" i="4"/>
  <c r="N6" i="4"/>
  <c r="P6" i="4"/>
  <c r="K6" i="4"/>
  <c r="D6" i="4" a="1"/>
  <c r="F6" i="4" a="1"/>
  <c r="H6" i="4" a="1"/>
  <c r="E6" i="4" a="1"/>
  <c r="G6" i="4" a="1"/>
  <c r="I6" i="4" a="1"/>
  <c r="C6" i="4" a="1"/>
  <c r="B6" i="4" a="1"/>
  <c r="A6" i="4" a="1"/>
  <c r="N3" i="9" l="1"/>
  <c r="N4" i="9"/>
  <c r="N5" i="9"/>
  <c r="N6" i="9"/>
  <c r="N7" i="9"/>
  <c r="L3" i="9"/>
  <c r="O3" i="9"/>
  <c r="L4" i="9"/>
  <c r="O4" i="9"/>
  <c r="L5" i="9"/>
  <c r="O5" i="9"/>
  <c r="L6" i="9"/>
  <c r="O6" i="9"/>
  <c r="L7" i="9"/>
  <c r="O7" i="9"/>
  <c r="R6" i="4"/>
  <c r="I6" i="4"/>
  <c r="G6" i="4"/>
  <c r="E6" i="4"/>
  <c r="H6" i="4"/>
  <c r="F6" i="4"/>
  <c r="D6" i="4"/>
  <c r="C6" i="4"/>
  <c r="B6" i="4"/>
  <c r="A6" i="4"/>
  <c r="I7" i="8"/>
  <c r="O7" i="8" s="1"/>
  <c r="I6" i="8"/>
  <c r="I5" i="8"/>
  <c r="O5" i="8" s="1"/>
  <c r="I4" i="8"/>
  <c r="I3" i="8"/>
  <c r="O3" i="8" s="1"/>
  <c r="I7" i="7"/>
  <c r="I6" i="7"/>
  <c r="O6" i="7" s="1"/>
  <c r="I5" i="7"/>
  <c r="I4" i="7"/>
  <c r="O4" i="7" s="1"/>
  <c r="I3" i="7"/>
  <c r="O6" i="6"/>
  <c r="O3" i="6"/>
  <c r="L6" i="6"/>
  <c r="L3" i="6"/>
  <c r="I7" i="6"/>
  <c r="O7" i="6" s="1"/>
  <c r="I6" i="6"/>
  <c r="N6" i="6" s="1"/>
  <c r="I5" i="6"/>
  <c r="O5" i="6" s="1"/>
  <c r="I4" i="6"/>
  <c r="N4" i="6" s="1"/>
  <c r="I3" i="6"/>
  <c r="N3" i="6" s="1"/>
  <c r="P3" i="6" s="1"/>
  <c r="R3" i="6" s="1"/>
  <c r="P7" i="9" l="1"/>
  <c r="R7" i="9" s="1"/>
  <c r="P6" i="9"/>
  <c r="R6" i="9" s="1"/>
  <c r="P5" i="9"/>
  <c r="R5" i="9" s="1"/>
  <c r="P4" i="9"/>
  <c r="R4" i="9" s="1"/>
  <c r="P3" i="9"/>
  <c r="R3" i="9" s="1"/>
  <c r="P6" i="6"/>
  <c r="L4" i="6"/>
  <c r="N7" i="6"/>
  <c r="N5" i="6"/>
  <c r="O4" i="6"/>
  <c r="L7" i="6"/>
  <c r="P7" i="6" s="1"/>
  <c r="R7" i="6" s="1"/>
  <c r="L5" i="6"/>
  <c r="P5" i="6" s="1"/>
  <c r="L4" i="7"/>
  <c r="L6" i="7"/>
  <c r="L3" i="8"/>
  <c r="L5" i="8"/>
  <c r="L7" i="8"/>
  <c r="N4" i="7"/>
  <c r="N6" i="7"/>
  <c r="N3" i="8"/>
  <c r="N5" i="8"/>
  <c r="N7" i="8"/>
  <c r="O4" i="8"/>
  <c r="O6" i="8"/>
  <c r="N4" i="8"/>
  <c r="N6" i="8"/>
  <c r="L4" i="8"/>
  <c r="L6" i="8"/>
  <c r="P6" i="8" s="1"/>
  <c r="R6" i="8" s="1"/>
  <c r="O3" i="7"/>
  <c r="O5" i="7"/>
  <c r="O7" i="7"/>
  <c r="N3" i="7"/>
  <c r="N5" i="7"/>
  <c r="N7" i="7"/>
  <c r="L3" i="7"/>
  <c r="L5" i="7"/>
  <c r="L7" i="7"/>
  <c r="R6" i="6"/>
  <c r="R5" i="6"/>
  <c r="P3" i="7" l="1"/>
  <c r="R3" i="7" s="1"/>
  <c r="P5" i="7"/>
  <c r="R5" i="7" s="1"/>
  <c r="P7" i="8"/>
  <c r="R7" i="8" s="1"/>
  <c r="P3" i="8"/>
  <c r="P4" i="7"/>
  <c r="R4" i="7" s="1"/>
  <c r="P4" i="6"/>
  <c r="R4" i="6" s="1"/>
  <c r="P5" i="8"/>
  <c r="R5" i="8" s="1"/>
  <c r="P6" i="7"/>
  <c r="R6" i="7" s="1"/>
  <c r="P4" i="8"/>
  <c r="R4" i="8" s="1"/>
  <c r="P7" i="7"/>
  <c r="R7" i="7" s="1"/>
  <c r="R3" i="8" l="1"/>
</calcChain>
</file>

<file path=xl/sharedStrings.xml><?xml version="1.0" encoding="utf-8"?>
<sst xmlns="http://schemas.openxmlformats.org/spreadsheetml/2006/main" count="112" uniqueCount="25">
  <si>
    <t>ت</t>
  </si>
  <si>
    <t>الرقم الاشاري</t>
  </si>
  <si>
    <t>الاسم</t>
  </si>
  <si>
    <t>الاستقطاعات</t>
  </si>
  <si>
    <t>الغياب</t>
  </si>
  <si>
    <t>الضرائب</t>
  </si>
  <si>
    <t xml:space="preserve">الايجار </t>
  </si>
  <si>
    <t>ضريبة الدخل</t>
  </si>
  <si>
    <t>السلف</t>
  </si>
  <si>
    <t>العلاوات</t>
  </si>
  <si>
    <t>المبيت</t>
  </si>
  <si>
    <t>الاضافي</t>
  </si>
  <si>
    <t>المرتب</t>
  </si>
  <si>
    <t>الاجمالي</t>
  </si>
  <si>
    <t>المزايا</t>
  </si>
  <si>
    <t>الاساسي</t>
  </si>
  <si>
    <t>علي عثمان</t>
  </si>
  <si>
    <t>عاصم عامر</t>
  </si>
  <si>
    <t>وليد عمر</t>
  </si>
  <si>
    <t>رشا</t>
  </si>
  <si>
    <t>أبو أيوب</t>
  </si>
  <si>
    <t>الصافي</t>
  </si>
  <si>
    <t>الشهر</t>
  </si>
  <si>
    <t>ali</t>
  </si>
  <si>
    <t>Ahmad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</si>
</sst>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4" xfId="0" applyFill="1" applyBorder="1" applyAlignment="1">
      <alignment horizontal="center"/>
    </xf>
    <xf numFmtId="0" fontId="0" fillId="3" borderId="0" xfId="0" applyFill="1"/>
    <xf numFmtId="0" fontId="1" fillId="0" borderId="0" xfId="0" applyFont="1"/>
    <xf numFmtId="0" fontId="0" fillId="2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0</xdr:row>
      <xdr:rowOff>85725</xdr:rowOff>
    </xdr:from>
    <xdr:to>
      <xdr:col>9</xdr:col>
      <xdr:colOff>171450</xdr:colOff>
      <xdr:row>2</xdr:row>
      <xdr:rowOff>19050</xdr:rowOff>
    </xdr:to>
    <xdr:sp macro="" textlink="">
      <xdr:nvSpPr>
        <xdr:cNvPr id="2" name="مستطيل 1"/>
        <xdr:cNvSpPr/>
      </xdr:nvSpPr>
      <xdr:spPr>
        <a:xfrm>
          <a:off x="9980885550" y="85725"/>
          <a:ext cx="1600200" cy="3143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400" b="1">
              <a:solidFill>
                <a:srgbClr val="FF0000"/>
              </a:solidFill>
            </a:rPr>
            <a:t>هنا</a:t>
          </a:r>
          <a:r>
            <a:rPr lang="ar-SA" sz="1400" b="1" baseline="0">
              <a:solidFill>
                <a:srgbClr val="FF0000"/>
              </a:solidFill>
            </a:rPr>
            <a:t> يتم ادخال الرقم الاشاري للموظف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352424</xdr:colOff>
      <xdr:row>0</xdr:row>
      <xdr:rowOff>114300</xdr:rowOff>
    </xdr:from>
    <xdr:to>
      <xdr:col>22</xdr:col>
      <xdr:colOff>390524</xdr:colOff>
      <xdr:row>2</xdr:row>
      <xdr:rowOff>47625</xdr:rowOff>
    </xdr:to>
    <xdr:sp macro="" textlink="">
      <xdr:nvSpPr>
        <xdr:cNvPr id="3" name="مستطيل 2"/>
        <xdr:cNvSpPr/>
      </xdr:nvSpPr>
      <xdr:spPr>
        <a:xfrm>
          <a:off x="9973884676" y="114300"/>
          <a:ext cx="1866900" cy="3143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400" b="1">
              <a:solidFill>
                <a:srgbClr val="FF0000"/>
              </a:solidFill>
            </a:rPr>
            <a:t>هنا</a:t>
          </a:r>
          <a:r>
            <a:rPr lang="ar-SA" sz="1400" b="1" baseline="0">
              <a:solidFill>
                <a:srgbClr val="FF0000"/>
              </a:solidFill>
            </a:rPr>
            <a:t> يتم ادخال الشهر المطلوب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209550</xdr:colOff>
      <xdr:row>1</xdr:row>
      <xdr:rowOff>47625</xdr:rowOff>
    </xdr:from>
    <xdr:to>
      <xdr:col>5</xdr:col>
      <xdr:colOff>142875</xdr:colOff>
      <xdr:row>1</xdr:row>
      <xdr:rowOff>57150</xdr:rowOff>
    </xdr:to>
    <xdr:cxnSp macro="">
      <xdr:nvCxnSpPr>
        <xdr:cNvPr id="9" name="رابط كسهم مستقيم 8"/>
        <xdr:cNvCxnSpPr/>
      </xdr:nvCxnSpPr>
      <xdr:spPr>
        <a:xfrm>
          <a:off x="9982628625" y="238125"/>
          <a:ext cx="1009650" cy="9525"/>
        </a:xfrm>
        <a:prstGeom prst="straightConnector1">
          <a:avLst/>
        </a:prstGeom>
        <a:ln w="762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</xdr:row>
      <xdr:rowOff>95250</xdr:rowOff>
    </xdr:from>
    <xdr:to>
      <xdr:col>19</xdr:col>
      <xdr:colOff>0</xdr:colOff>
      <xdr:row>1</xdr:row>
      <xdr:rowOff>104775</xdr:rowOff>
    </xdr:to>
    <xdr:cxnSp macro="">
      <xdr:nvCxnSpPr>
        <xdr:cNvPr id="12" name="رابط كسهم مستقيم 11"/>
        <xdr:cNvCxnSpPr/>
      </xdr:nvCxnSpPr>
      <xdr:spPr>
        <a:xfrm>
          <a:off x="9976104000" y="285750"/>
          <a:ext cx="1009650" cy="9525"/>
        </a:xfrm>
        <a:prstGeom prst="straightConnector1">
          <a:avLst/>
        </a:prstGeom>
        <a:ln w="762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>
    <tabColor rgb="FFFF0000"/>
  </sheetPr>
  <dimension ref="A1:R22"/>
  <sheetViews>
    <sheetView rightToLeft="1" workbookViewId="0">
      <selection activeCell="A3" sqref="A3:R7"/>
    </sheetView>
  </sheetViews>
  <sheetFormatPr defaultRowHeight="14.5" x14ac:dyDescent="0.35"/>
  <cols>
    <col min="1" max="1" width="2.54296875" bestFit="1" customWidth="1"/>
    <col min="2" max="2" width="10.26953125" bestFit="1" customWidth="1"/>
    <col min="3" max="3" width="9.1796875" bestFit="1" customWidth="1"/>
    <col min="4" max="4" width="5.81640625" bestFit="1" customWidth="1"/>
    <col min="5" max="5" width="5.81640625" customWidth="1"/>
    <col min="6" max="6" width="6.81640625" bestFit="1" customWidth="1"/>
    <col min="7" max="7" width="5.453125" bestFit="1" customWidth="1"/>
    <col min="8" max="8" width="6.7265625" bestFit="1" customWidth="1"/>
    <col min="9" max="9" width="6.7265625" customWidth="1"/>
    <col min="10" max="10" width="6.7265625" style="5" customWidth="1"/>
    <col min="11" max="11" width="5.26953125" bestFit="1" customWidth="1"/>
    <col min="12" max="12" width="7.26953125" bestFit="1" customWidth="1"/>
    <col min="13" max="13" width="6.1796875" bestFit="1" customWidth="1"/>
    <col min="14" max="14" width="10.26953125" bestFit="1" customWidth="1"/>
    <col min="15" max="15" width="5.1796875" bestFit="1" customWidth="1"/>
    <col min="16" max="16" width="6.7265625" customWidth="1"/>
    <col min="17" max="17" width="6.7265625" style="5" customWidth="1"/>
    <col min="18" max="18" width="6.7265625" customWidth="1"/>
  </cols>
  <sheetData>
    <row r="1" spans="1:18" x14ac:dyDescent="0.35">
      <c r="A1" s="11" t="s">
        <v>0</v>
      </c>
      <c r="B1" s="11" t="s">
        <v>1</v>
      </c>
      <c r="C1" s="11" t="s">
        <v>2</v>
      </c>
      <c r="D1" s="13" t="s">
        <v>12</v>
      </c>
      <c r="E1" s="13"/>
      <c r="F1" s="13"/>
      <c r="G1" s="13"/>
      <c r="H1" s="13"/>
      <c r="I1" s="11" t="s">
        <v>13</v>
      </c>
      <c r="K1" s="13" t="s">
        <v>3</v>
      </c>
      <c r="L1" s="13"/>
      <c r="M1" s="13"/>
      <c r="N1" s="13"/>
      <c r="O1" s="13"/>
      <c r="P1" s="11" t="s">
        <v>13</v>
      </c>
      <c r="R1" s="11" t="s">
        <v>21</v>
      </c>
    </row>
    <row r="2" spans="1:18" x14ac:dyDescent="0.35">
      <c r="A2" s="12"/>
      <c r="B2" s="12"/>
      <c r="C2" s="12"/>
      <c r="D2" s="3" t="s">
        <v>15</v>
      </c>
      <c r="E2" s="3" t="s">
        <v>14</v>
      </c>
      <c r="F2" s="3" t="s">
        <v>9</v>
      </c>
      <c r="G2" s="3" t="s">
        <v>10</v>
      </c>
      <c r="H2" s="3" t="s">
        <v>11</v>
      </c>
      <c r="I2" s="12"/>
      <c r="K2" s="4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12"/>
      <c r="R2" s="12"/>
    </row>
    <row r="3" spans="1:18" x14ac:dyDescent="0.35">
      <c r="A3" s="1">
        <v>1</v>
      </c>
      <c r="B3" s="1">
        <v>33</v>
      </c>
      <c r="C3" s="1" t="s">
        <v>23</v>
      </c>
      <c r="D3" s="1">
        <v>900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2040</v>
      </c>
      <c r="K3" s="1">
        <v>100</v>
      </c>
      <c r="L3" s="1">
        <f>I3*0.02</f>
        <v>40.800000000000004</v>
      </c>
      <c r="M3" s="1">
        <v>200</v>
      </c>
      <c r="N3" s="1">
        <f>I3*0.1</f>
        <v>204</v>
      </c>
      <c r="O3" s="1">
        <f>I3*25/100</f>
        <v>510</v>
      </c>
      <c r="P3" s="1">
        <f>SUM(K3:O3)</f>
        <v>1054.8</v>
      </c>
      <c r="R3" s="1">
        <f>I3-P3</f>
        <v>985.2</v>
      </c>
    </row>
    <row r="4" spans="1:18" x14ac:dyDescent="0.35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 x14ac:dyDescent="0.35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 x14ac:dyDescent="0.35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 x14ac:dyDescent="0.35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 x14ac:dyDescent="0.35">
      <c r="C22" s="6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">
    <tabColor rgb="FFFF0000"/>
  </sheetPr>
  <dimension ref="A1:R22"/>
  <sheetViews>
    <sheetView rightToLeft="1" workbookViewId="0">
      <selection activeCell="A3" sqref="A3:R7"/>
    </sheetView>
  </sheetViews>
  <sheetFormatPr defaultRowHeight="14.5" x14ac:dyDescent="0.35"/>
  <cols>
    <col min="1" max="1" width="2.54296875" bestFit="1" customWidth="1"/>
    <col min="2" max="2" width="10.26953125" bestFit="1" customWidth="1"/>
    <col min="3" max="3" width="9.1796875" bestFit="1" customWidth="1"/>
    <col min="4" max="4" width="5.81640625" bestFit="1" customWidth="1"/>
    <col min="5" max="5" width="5.81640625" customWidth="1"/>
    <col min="6" max="6" width="6.81640625" bestFit="1" customWidth="1"/>
    <col min="7" max="7" width="5.453125" bestFit="1" customWidth="1"/>
    <col min="8" max="8" width="6.7265625" bestFit="1" customWidth="1"/>
    <col min="9" max="9" width="6.7265625" customWidth="1"/>
    <col min="10" max="10" width="6.7265625" style="5" customWidth="1"/>
    <col min="11" max="11" width="5.26953125" bestFit="1" customWidth="1"/>
    <col min="12" max="12" width="7.26953125" bestFit="1" customWidth="1"/>
    <col min="13" max="13" width="6.1796875" bestFit="1" customWidth="1"/>
    <col min="14" max="14" width="10.26953125" bestFit="1" customWidth="1"/>
    <col min="15" max="15" width="5.1796875" bestFit="1" customWidth="1"/>
    <col min="16" max="16" width="6.7265625" customWidth="1"/>
    <col min="17" max="17" width="6.7265625" style="5" customWidth="1"/>
    <col min="18" max="18" width="6.7265625" customWidth="1"/>
  </cols>
  <sheetData>
    <row r="1" spans="1:18" x14ac:dyDescent="0.35">
      <c r="A1" s="11" t="s">
        <v>0</v>
      </c>
      <c r="B1" s="11" t="s">
        <v>1</v>
      </c>
      <c r="C1" s="11" t="s">
        <v>2</v>
      </c>
      <c r="D1" s="13" t="s">
        <v>12</v>
      </c>
      <c r="E1" s="13"/>
      <c r="F1" s="13"/>
      <c r="G1" s="13"/>
      <c r="H1" s="13"/>
      <c r="I1" s="11" t="s">
        <v>13</v>
      </c>
      <c r="K1" s="13" t="s">
        <v>3</v>
      </c>
      <c r="L1" s="13"/>
      <c r="M1" s="13"/>
      <c r="N1" s="13"/>
      <c r="O1" s="13"/>
      <c r="P1" s="11" t="s">
        <v>13</v>
      </c>
      <c r="R1" s="11" t="s">
        <v>21</v>
      </c>
    </row>
    <row r="2" spans="1:18" x14ac:dyDescent="0.35">
      <c r="A2" s="12"/>
      <c r="B2" s="12"/>
      <c r="C2" s="12"/>
      <c r="D2" s="3" t="s">
        <v>15</v>
      </c>
      <c r="E2" s="3" t="s">
        <v>14</v>
      </c>
      <c r="F2" s="3" t="s">
        <v>9</v>
      </c>
      <c r="G2" s="3" t="s">
        <v>10</v>
      </c>
      <c r="H2" s="3" t="s">
        <v>11</v>
      </c>
      <c r="I2" s="12"/>
      <c r="K2" s="4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12"/>
      <c r="R2" s="12"/>
    </row>
    <row r="3" spans="1:18" x14ac:dyDescent="0.35">
      <c r="A3" s="1">
        <v>1</v>
      </c>
      <c r="B3" s="1">
        <v>33</v>
      </c>
      <c r="C3" s="1" t="s">
        <v>24</v>
      </c>
      <c r="D3" s="1">
        <v>500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1640</v>
      </c>
      <c r="K3" s="1">
        <v>100</v>
      </c>
      <c r="L3" s="1">
        <f>I3*0.02</f>
        <v>32.799999999999997</v>
      </c>
      <c r="M3" s="1">
        <v>200</v>
      </c>
      <c r="N3" s="1">
        <f>I3*0.1</f>
        <v>164</v>
      </c>
      <c r="O3" s="1">
        <f>I3*25/100</f>
        <v>410</v>
      </c>
      <c r="P3" s="1">
        <f>SUM(K3:O3)</f>
        <v>906.8</v>
      </c>
      <c r="R3" s="1">
        <f>I3-P3</f>
        <v>733.2</v>
      </c>
    </row>
    <row r="4" spans="1:18" x14ac:dyDescent="0.35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 x14ac:dyDescent="0.35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 x14ac:dyDescent="0.35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 x14ac:dyDescent="0.35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 x14ac:dyDescent="0.35">
      <c r="C22" s="6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>
    <tabColor rgb="FFFF0000"/>
  </sheetPr>
  <dimension ref="A1:R22"/>
  <sheetViews>
    <sheetView rightToLeft="1" workbookViewId="0">
      <selection activeCell="G11" sqref="G11"/>
    </sheetView>
  </sheetViews>
  <sheetFormatPr defaultRowHeight="14.5" x14ac:dyDescent="0.35"/>
  <cols>
    <col min="1" max="1" width="2.54296875" bestFit="1" customWidth="1"/>
    <col min="2" max="2" width="10.26953125" bestFit="1" customWidth="1"/>
    <col min="3" max="3" width="9.1796875" bestFit="1" customWidth="1"/>
    <col min="4" max="4" width="5.81640625" bestFit="1" customWidth="1"/>
    <col min="5" max="5" width="5.81640625" customWidth="1"/>
    <col min="6" max="6" width="6.81640625" bestFit="1" customWidth="1"/>
    <col min="7" max="7" width="5.453125" bestFit="1" customWidth="1"/>
    <col min="8" max="8" width="6.7265625" bestFit="1" customWidth="1"/>
    <col min="9" max="9" width="6.7265625" customWidth="1"/>
    <col min="10" max="10" width="6.7265625" style="5" customWidth="1"/>
    <col min="11" max="11" width="5.26953125" bestFit="1" customWidth="1"/>
    <col min="12" max="12" width="7.26953125" bestFit="1" customWidth="1"/>
    <col min="13" max="13" width="6.1796875" bestFit="1" customWidth="1"/>
    <col min="14" max="14" width="10.26953125" bestFit="1" customWidth="1"/>
    <col min="15" max="15" width="5.1796875" bestFit="1" customWidth="1"/>
    <col min="16" max="16" width="6.7265625" customWidth="1"/>
    <col min="17" max="17" width="6.7265625" style="5" customWidth="1"/>
    <col min="18" max="18" width="6.7265625" customWidth="1"/>
  </cols>
  <sheetData>
    <row r="1" spans="1:18" x14ac:dyDescent="0.35">
      <c r="A1" s="11" t="s">
        <v>0</v>
      </c>
      <c r="B1" s="11" t="s">
        <v>1</v>
      </c>
      <c r="C1" s="11" t="s">
        <v>2</v>
      </c>
      <c r="D1" s="13" t="s">
        <v>12</v>
      </c>
      <c r="E1" s="13"/>
      <c r="F1" s="13"/>
      <c r="G1" s="13"/>
      <c r="H1" s="13"/>
      <c r="I1" s="11" t="s">
        <v>13</v>
      </c>
      <c r="K1" s="13" t="s">
        <v>3</v>
      </c>
      <c r="L1" s="13"/>
      <c r="M1" s="13"/>
      <c r="N1" s="13"/>
      <c r="O1" s="13"/>
      <c r="P1" s="11" t="s">
        <v>13</v>
      </c>
      <c r="R1" s="11" t="s">
        <v>21</v>
      </c>
    </row>
    <row r="2" spans="1:18" x14ac:dyDescent="0.35">
      <c r="A2" s="12"/>
      <c r="B2" s="12"/>
      <c r="C2" s="12"/>
      <c r="D2" s="3" t="s">
        <v>15</v>
      </c>
      <c r="E2" s="3" t="s">
        <v>14</v>
      </c>
      <c r="F2" s="3" t="s">
        <v>9</v>
      </c>
      <c r="G2" s="3" t="s">
        <v>10</v>
      </c>
      <c r="H2" s="3" t="s">
        <v>11</v>
      </c>
      <c r="I2" s="12"/>
      <c r="K2" s="4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12"/>
      <c r="R2" s="12"/>
    </row>
    <row r="3" spans="1:18" x14ac:dyDescent="0.35">
      <c r="A3" s="1">
        <v>1</v>
      </c>
      <c r="B3" s="1">
        <v>33</v>
      </c>
      <c r="C3" s="1" t="s">
        <v>16</v>
      </c>
      <c r="D3" s="1">
        <v>1500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2640</v>
      </c>
      <c r="K3" s="1">
        <v>100</v>
      </c>
      <c r="L3" s="1">
        <f>I3*0.02</f>
        <v>52.800000000000004</v>
      </c>
      <c r="M3" s="1">
        <v>200</v>
      </c>
      <c r="N3" s="1">
        <f>I3*0.1</f>
        <v>264</v>
      </c>
      <c r="O3" s="1">
        <f>I3*25/100</f>
        <v>660</v>
      </c>
      <c r="P3" s="1">
        <f>SUM(K3:O3)</f>
        <v>1276.8</v>
      </c>
      <c r="R3" s="1">
        <f>I3-P3</f>
        <v>1363.2</v>
      </c>
    </row>
    <row r="4" spans="1:18" x14ac:dyDescent="0.35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 x14ac:dyDescent="0.35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 x14ac:dyDescent="0.35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 x14ac:dyDescent="0.35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 x14ac:dyDescent="0.35">
      <c r="C22" s="6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2"/>
  <sheetViews>
    <sheetView rightToLeft="1" workbookViewId="0">
      <selection activeCell="G13" sqref="G13"/>
    </sheetView>
  </sheetViews>
  <sheetFormatPr defaultRowHeight="14.5" x14ac:dyDescent="0.35"/>
  <cols>
    <col min="1" max="1" width="2.54296875" bestFit="1" customWidth="1"/>
    <col min="2" max="2" width="10.26953125" bestFit="1" customWidth="1"/>
    <col min="3" max="3" width="9.1796875" bestFit="1" customWidth="1"/>
    <col min="4" max="4" width="5.81640625" bestFit="1" customWidth="1"/>
    <col min="5" max="5" width="5.81640625" customWidth="1"/>
    <col min="6" max="6" width="6.81640625" bestFit="1" customWidth="1"/>
    <col min="7" max="7" width="5.453125" bestFit="1" customWidth="1"/>
    <col min="8" max="8" width="6.7265625" bestFit="1" customWidth="1"/>
    <col min="9" max="9" width="6.7265625" customWidth="1"/>
    <col min="10" max="10" width="6.7265625" style="5" customWidth="1"/>
    <col min="11" max="11" width="5.26953125" bestFit="1" customWidth="1"/>
    <col min="12" max="12" width="7.26953125" bestFit="1" customWidth="1"/>
    <col min="13" max="13" width="6.1796875" bestFit="1" customWidth="1"/>
    <col min="14" max="14" width="10.26953125" bestFit="1" customWidth="1"/>
    <col min="15" max="15" width="5.1796875" bestFit="1" customWidth="1"/>
    <col min="16" max="16" width="6.7265625" customWidth="1"/>
    <col min="17" max="17" width="6.7265625" style="5" customWidth="1"/>
    <col min="18" max="18" width="6.7265625" customWidth="1"/>
  </cols>
  <sheetData>
    <row r="1" spans="1:18" x14ac:dyDescent="0.35">
      <c r="A1" s="11" t="s">
        <v>0</v>
      </c>
      <c r="B1" s="11" t="s">
        <v>1</v>
      </c>
      <c r="C1" s="11" t="s">
        <v>2</v>
      </c>
      <c r="D1" s="13" t="s">
        <v>12</v>
      </c>
      <c r="E1" s="13"/>
      <c r="F1" s="13"/>
      <c r="G1" s="13"/>
      <c r="H1" s="13"/>
      <c r="I1" s="11" t="s">
        <v>13</v>
      </c>
      <c r="K1" s="13" t="s">
        <v>3</v>
      </c>
      <c r="L1" s="13"/>
      <c r="M1" s="13"/>
      <c r="N1" s="13"/>
      <c r="O1" s="13"/>
      <c r="P1" s="11" t="s">
        <v>13</v>
      </c>
      <c r="R1" s="11" t="s">
        <v>21</v>
      </c>
    </row>
    <row r="2" spans="1:18" x14ac:dyDescent="0.35">
      <c r="A2" s="12"/>
      <c r="B2" s="12"/>
      <c r="C2" s="12"/>
      <c r="D2" s="3" t="s">
        <v>15</v>
      </c>
      <c r="E2" s="3" t="s">
        <v>14</v>
      </c>
      <c r="F2" s="3" t="s">
        <v>9</v>
      </c>
      <c r="G2" s="3" t="s">
        <v>10</v>
      </c>
      <c r="H2" s="3" t="s">
        <v>11</v>
      </c>
      <c r="I2" s="12"/>
      <c r="K2" s="4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12"/>
      <c r="R2" s="12"/>
    </row>
    <row r="3" spans="1:18" x14ac:dyDescent="0.35">
      <c r="A3" s="1">
        <v>1</v>
      </c>
      <c r="B3" s="1">
        <v>33</v>
      </c>
      <c r="C3" s="1" t="s">
        <v>16</v>
      </c>
      <c r="D3" s="1">
        <v>1500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2640</v>
      </c>
      <c r="K3" s="1">
        <v>100</v>
      </c>
      <c r="L3" s="1">
        <f>I3*0.02</f>
        <v>52.800000000000004</v>
      </c>
      <c r="M3" s="1">
        <v>200</v>
      </c>
      <c r="N3" s="1">
        <f>I3*0.1</f>
        <v>264</v>
      </c>
      <c r="O3" s="1">
        <f>I3*25/100</f>
        <v>660</v>
      </c>
      <c r="P3" s="1">
        <f>SUM(K3:O3)</f>
        <v>1276.8</v>
      </c>
      <c r="R3" s="1">
        <f>I3-P3</f>
        <v>1363.2</v>
      </c>
    </row>
    <row r="4" spans="1:18" x14ac:dyDescent="0.35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 x14ac:dyDescent="0.35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 x14ac:dyDescent="0.35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 x14ac:dyDescent="0.35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 x14ac:dyDescent="0.35">
      <c r="C22" s="6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6">
    <tabColor theme="3" tint="0.39997558519241921"/>
  </sheetPr>
  <dimension ref="A2:R7"/>
  <sheetViews>
    <sheetView rightToLeft="1" tabSelected="1" workbookViewId="0">
      <selection activeCell="D12" sqref="D12"/>
    </sheetView>
  </sheetViews>
  <sheetFormatPr defaultRowHeight="14.5" x14ac:dyDescent="0.35"/>
  <cols>
    <col min="1" max="2" width="10.26953125" bestFit="1" customWidth="1"/>
    <col min="3" max="3" width="14.7265625" customWidth="1"/>
    <col min="4" max="4" width="6.54296875" bestFit="1" customWidth="1"/>
    <col min="5" max="5" width="5.1796875" bestFit="1" customWidth="1"/>
    <col min="6" max="6" width="6.81640625" bestFit="1" customWidth="1"/>
    <col min="7" max="7" width="5.453125" bestFit="1" customWidth="1"/>
    <col min="8" max="9" width="6.7265625" bestFit="1" customWidth="1"/>
    <col min="10" max="10" width="0.81640625" customWidth="1"/>
    <col min="11" max="11" width="5.26953125" bestFit="1" customWidth="1"/>
    <col min="12" max="12" width="7.26953125" bestFit="1" customWidth="1"/>
    <col min="13" max="13" width="15.81640625" customWidth="1"/>
    <col min="14" max="14" width="10.26953125" bestFit="1" customWidth="1"/>
    <col min="15" max="15" width="5.1796875" bestFit="1" customWidth="1"/>
    <col min="16" max="16" width="10.81640625" customWidth="1"/>
    <col min="17" max="17" width="0.54296875" customWidth="1"/>
    <col min="18" max="18" width="6" bestFit="1" customWidth="1"/>
  </cols>
  <sheetData>
    <row r="2" spans="1:18" x14ac:dyDescent="0.35">
      <c r="A2" t="s">
        <v>1</v>
      </c>
      <c r="B2" s="1">
        <v>34</v>
      </c>
      <c r="O2" t="s">
        <v>22</v>
      </c>
      <c r="P2" s="1">
        <v>4</v>
      </c>
    </row>
    <row r="4" spans="1:18" s="9" customFormat="1" x14ac:dyDescent="0.35">
      <c r="A4" s="14" t="s">
        <v>0</v>
      </c>
      <c r="B4" s="14" t="s">
        <v>1</v>
      </c>
      <c r="C4" s="14" t="s">
        <v>2</v>
      </c>
      <c r="D4" s="16" t="s">
        <v>12</v>
      </c>
      <c r="E4" s="16"/>
      <c r="F4" s="16"/>
      <c r="G4" s="16"/>
      <c r="H4" s="16"/>
      <c r="I4" s="14" t="s">
        <v>13</v>
      </c>
      <c r="J4" s="8"/>
      <c r="K4" s="16" t="s">
        <v>3</v>
      </c>
      <c r="L4" s="16"/>
      <c r="M4" s="16"/>
      <c r="N4" s="16"/>
      <c r="O4" s="16"/>
      <c r="P4" s="14" t="s">
        <v>13</v>
      </c>
      <c r="Q4" s="8"/>
      <c r="R4" s="14" t="s">
        <v>21</v>
      </c>
    </row>
    <row r="5" spans="1:18" s="9" customFormat="1" x14ac:dyDescent="0.35">
      <c r="A5" s="15"/>
      <c r="B5" s="15"/>
      <c r="C5" s="15"/>
      <c r="D5" s="10" t="s">
        <v>15</v>
      </c>
      <c r="E5" s="10" t="s">
        <v>14</v>
      </c>
      <c r="F5" s="10" t="s">
        <v>9</v>
      </c>
      <c r="G5" s="10" t="s">
        <v>10</v>
      </c>
      <c r="H5" s="10" t="s">
        <v>11</v>
      </c>
      <c r="I5" s="15"/>
      <c r="J5" s="8"/>
      <c r="K5" s="7" t="s">
        <v>4</v>
      </c>
      <c r="L5" s="10" t="s">
        <v>5</v>
      </c>
      <c r="M5" s="10" t="s">
        <v>6</v>
      </c>
      <c r="N5" s="10" t="s">
        <v>7</v>
      </c>
      <c r="O5" s="10" t="s">
        <v>8</v>
      </c>
      <c r="P5" s="15"/>
      <c r="Q5" s="8"/>
      <c r="R5" s="15"/>
    </row>
    <row r="6" spans="1:18" x14ac:dyDescent="0.35">
      <c r="A6" s="1">
        <f t="array" aca="1" ref="A6" ca="1">INDEX(INDIRECT("Month"&amp;$P$2&amp;"!$"&amp;CHAR(64+COLUMNS($A$1:A1))&amp;"$3:$"&amp;CHAR(64+COLUMNS($A$1:A1))&amp;"$"&amp;7),MATCH($B$2,INDIRECT("Month"&amp;$P$2&amp;"!$"&amp;CHAR(66)&amp;"$3:$"&amp;CHAR(66)&amp;"$"&amp;7),0))</f>
        <v>2</v>
      </c>
      <c r="B6" s="1">
        <f t="array" aca="1" ref="B6" ca="1">INDEX(INDIRECT("Month"&amp;$P$2&amp;"!$"&amp;CHAR(64+COLUMNS($A$1:B1))&amp;"$3:$"&amp;CHAR(64+COLUMNS($A$1:B1))&amp;"$"&amp;7),MATCH($B$2,INDIRECT("Month"&amp;$P$2&amp;"!$"&amp;CHAR(66)&amp;"$3:$"&amp;CHAR(66)&amp;"$"&amp;7),0))</f>
        <v>34</v>
      </c>
      <c r="C6" s="1" t="str">
        <f t="array" aca="1" ref="C6" ca="1">INDEX(INDIRECT("Month"&amp;$P$2&amp;"!$"&amp;CHAR(64+COLUMNS($A$1:C1))&amp;"$3:$"&amp;CHAR(64+COLUMNS($A$1:C1))&amp;"$"&amp;7),MATCH($B$2,INDIRECT("Month"&amp;$P$2&amp;"!$"&amp;CHAR(66)&amp;"$3:$"&amp;CHAR(66)&amp;"$"&amp;7),0))</f>
        <v>عاصم عامر</v>
      </c>
      <c r="D6" s="1">
        <f t="array" aca="1" ref="D6" ca="1">INDEX(INDIRECT("Month"&amp;$P$2&amp;"!$"&amp;CHAR(64+COLUMNS($A$1:D1))&amp;"$3:$"&amp;CHAR(64+COLUMNS($A$1:D1))&amp;"$"&amp;7),MATCH($B$2,INDIRECT("Month"&amp;$P$2&amp;"!$"&amp;CHAR(66)&amp;"$3:$"&amp;CHAR(66)&amp;"$"&amp;7),0))</f>
        <v>1120</v>
      </c>
      <c r="E6" s="1">
        <f t="array" aca="1" ref="E6" ca="1">INDEX(INDIRECT("Month"&amp;$P$2&amp;"!$"&amp;CHAR(64+COLUMNS($A$1:E1))&amp;"$3:$"&amp;CHAR(64+COLUMNS($A$1:E1))&amp;"$"&amp;7),MATCH($B$2,INDIRECT("Month"&amp;$P$2&amp;"!$"&amp;CHAR(66)&amp;"$3:$"&amp;CHAR(66)&amp;"$"&amp;7),0))</f>
        <v>200</v>
      </c>
      <c r="F6" s="1">
        <f t="array" aca="1" ref="F6" ca="1">INDEX(INDIRECT("Month"&amp;$P$2&amp;"!$"&amp;CHAR(64+COLUMNS($A$1:F1))&amp;"$3:$"&amp;CHAR(64+COLUMNS($A$1:F1))&amp;"$"&amp;7),MATCH($B$2,INDIRECT("Month"&amp;$P$2&amp;"!$"&amp;CHAR(66)&amp;"$3:$"&amp;CHAR(66)&amp;"$"&amp;7),0))</f>
        <v>20</v>
      </c>
      <c r="G6" s="1">
        <f t="array" aca="1" ref="G6" ca="1">INDEX(INDIRECT("Month"&amp;$P$2&amp;"!$"&amp;CHAR(64+COLUMNS($A$1:G1))&amp;"$3:$"&amp;CHAR(64+COLUMNS($A$1:G1))&amp;"$"&amp;7),MATCH($B$2,INDIRECT("Month"&amp;$P$2&amp;"!$"&amp;CHAR(66)&amp;"$3:$"&amp;CHAR(66)&amp;"$"&amp;7),0))</f>
        <v>600</v>
      </c>
      <c r="H6" s="1">
        <f t="array" aca="1" ref="H6" ca="1">INDEX(INDIRECT("Month"&amp;$P$2&amp;"!$"&amp;CHAR(64+COLUMNS($A$1:H1))&amp;"$3:$"&amp;CHAR(64+COLUMNS($A$1:H1))&amp;"$"&amp;7),MATCH($B$2,INDIRECT("Month"&amp;$P$2&amp;"!$"&amp;CHAR(66)&amp;"$3:$"&amp;CHAR(66)&amp;"$"&amp;7),0))</f>
        <v>150</v>
      </c>
      <c r="I6" s="1">
        <f t="array" aca="1" ref="I6" ca="1">INDEX(INDIRECT("Month"&amp;$P$2&amp;"!$"&amp;CHAR(64+COLUMNS($A$1:I1))&amp;"$3:$"&amp;CHAR(64+COLUMNS($A$1:I1))&amp;"$"&amp;7),MATCH($B$2,INDIRECT("Month"&amp;$P$2&amp;"!$"&amp;CHAR(66)&amp;"$3:$"&amp;CHAR(66)&amp;"$"&amp;7),0))</f>
        <v>2090</v>
      </c>
      <c r="K6" s="1">
        <f ca="1">INDEX(INDIRECT("Month"&amp;$P$2&amp;"!$"&amp;CHAR(64+COLUMNS($A$1:K1))&amp;"$3:$"&amp;CHAR(64+COLUMNS($A$1:K1))&amp;"$"&amp;7),MATCH($B$2,INDIRECT("Month"&amp;$P$2&amp;"!$"&amp;CHAR(66)&amp;"$3:$"&amp;CHAR(66)&amp;"$"&amp;7),0))</f>
        <v>50</v>
      </c>
      <c r="L6" s="1">
        <f ca="1">INDEX(INDIRECT("Month"&amp;$P$2&amp;"!$"&amp;CHAR(64+COLUMNS($A$1:L1))&amp;"$3:$"&amp;CHAR(64+COLUMNS($A$1:L1))&amp;"$"&amp;7),MATCH($B$2,INDIRECT("Month"&amp;$P$2&amp;"!$"&amp;CHAR(66)&amp;"$3:$"&amp;CHAR(66)&amp;"$"&amp;7),0))</f>
        <v>41.800000000000004</v>
      </c>
      <c r="M6" s="1">
        <f ca="1">INDEX(INDIRECT("Month"&amp;$P$2&amp;"!$"&amp;CHAR(64+COLUMNS($A$1:M1))&amp;"$3:$"&amp;CHAR(64+COLUMNS($A$1:M1))&amp;"$"&amp;7),MATCH($B$2,INDIRECT("Month"&amp;$P$2&amp;"!$"&amp;CHAR(66)&amp;"$3:$"&amp;CHAR(66)&amp;"$"&amp;7),0))</f>
        <v>0</v>
      </c>
      <c r="N6" s="1">
        <f ca="1">INDEX(INDIRECT("Month"&amp;$P$2&amp;"!$"&amp;CHAR(64+COLUMNS($A$1:N1))&amp;"$3:$"&amp;CHAR(64+COLUMNS($A$1:N1))&amp;"$"&amp;7),MATCH($B$2,INDIRECT("Month"&amp;$P$2&amp;"!$"&amp;CHAR(66)&amp;"$3:$"&amp;CHAR(66)&amp;"$"&amp;7),0))</f>
        <v>209</v>
      </c>
      <c r="O6" s="1">
        <f ca="1">INDEX(INDIRECT("Month"&amp;$P$2&amp;"!$"&amp;CHAR(64+COLUMNS($A$1:O1))&amp;"$3:$"&amp;CHAR(64+COLUMNS($A$1:O1))&amp;"$"&amp;7),MATCH($B$2,INDIRECT("Month"&amp;$P$2&amp;"!$"&amp;CHAR(66)&amp;"$3:$"&amp;CHAR(66)&amp;"$"&amp;7),0))</f>
        <v>522.5</v>
      </c>
      <c r="P6" s="1">
        <f ca="1">INDEX(INDIRECT("Month"&amp;$P$2&amp;"!$"&amp;CHAR(64+COLUMNS($A$1:P1))&amp;"$3:$"&amp;CHAR(64+COLUMNS($A$1:P1))&amp;"$"&amp;7),MATCH($B$2,INDIRECT("Month"&amp;$P$2&amp;"!$"&amp;CHAR(66)&amp;"$3:$"&amp;CHAR(66)&amp;"$"&amp;7),0))</f>
        <v>823.3</v>
      </c>
      <c r="R6" s="1">
        <f t="array" aca="1" ref="R6" ca="1">INDEX(INDIRECT("Month"&amp;$P$2&amp;"!$"&amp;CHAR(64+COLUMNS($A$1:R1))&amp;"$3:$"&amp;CHAR(64+COLUMNS($A$1:R1))&amp;"$"&amp;7),MATCH($B$2,INDIRECT("Month"&amp;$P$2&amp;"!$"&amp;CHAR(66)&amp;"$3:$"&amp;CHAR(66)&amp;"$"&amp;7),0))</f>
        <v>1266.7</v>
      </c>
    </row>
    <row r="7" spans="1:18" x14ac:dyDescent="0.35">
      <c r="A7" s="1"/>
      <c r="B7" s="1"/>
      <c r="C7" s="1"/>
      <c r="D7" s="1"/>
      <c r="E7" s="1"/>
      <c r="F7" s="1"/>
      <c r="G7" s="1"/>
      <c r="H7" s="1"/>
      <c r="I7" s="1"/>
      <c r="K7" s="1"/>
      <c r="L7" s="1"/>
      <c r="M7" s="1"/>
      <c r="N7" s="1"/>
      <c r="O7" s="1"/>
      <c r="P7" s="1"/>
      <c r="R7" s="1"/>
    </row>
  </sheetData>
  <mergeCells count="8">
    <mergeCell ref="P4:P5"/>
    <mergeCell ref="R4:R5"/>
    <mergeCell ref="A4:A5"/>
    <mergeCell ref="B4:B5"/>
    <mergeCell ref="C4:C5"/>
    <mergeCell ref="D4:H4"/>
    <mergeCell ref="I4:I5"/>
    <mergeCell ref="K4:O4"/>
  </mergeCells>
  <dataValidations count="1">
    <dataValidation type="custom" allowBlank="1" showInputMessage="1" showErrorMessage="1" sqref="A6:R6">
      <formula1>CHAR(156)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Month1</vt:lpstr>
      <vt:lpstr>month2</vt:lpstr>
      <vt:lpstr>month3</vt:lpstr>
      <vt:lpstr>month4</vt:lpstr>
      <vt:lpstr>الملخص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User</cp:lastModifiedBy>
  <dcterms:created xsi:type="dcterms:W3CDTF">2016-07-12T07:10:21Z</dcterms:created>
  <dcterms:modified xsi:type="dcterms:W3CDTF">2016-07-12T19:33:13Z</dcterms:modified>
</cp:coreProperties>
</file>